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81" i="1" l="1"/>
  <c r="J86" i="1"/>
  <c r="F76" i="1"/>
  <c r="F75" i="1"/>
  <c r="F74" i="1"/>
  <c r="F61" i="1"/>
  <c r="F62" i="1" s="1"/>
  <c r="F65" i="1" s="1"/>
  <c r="F60" i="1"/>
  <c r="F58" i="1"/>
  <c r="F71" i="1"/>
  <c r="F57" i="1"/>
  <c r="F46" i="1"/>
  <c r="F49" i="1" s="1"/>
  <c r="F42" i="1"/>
  <c r="F52" i="1" s="1"/>
  <c r="F40" i="1"/>
  <c r="F48" i="1" s="1"/>
  <c r="F39" i="1"/>
  <c r="F30" i="1"/>
  <c r="F29" i="1"/>
  <c r="F47" i="1" l="1"/>
  <c r="F51" i="1"/>
  <c r="F41" i="1"/>
  <c r="G51" i="1" l="1"/>
  <c r="G42" i="1"/>
  <c r="G52" i="1"/>
  <c r="G29" i="1"/>
  <c r="I29" i="1" s="1"/>
  <c r="J29" i="1" s="1"/>
  <c r="H79" i="1"/>
  <c r="I88" i="1"/>
  <c r="J88" i="1" s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J87" i="1" s="1"/>
  <c r="I89" i="1" l="1"/>
  <c r="J89" i="1" s="1"/>
  <c r="I90" i="1" l="1"/>
  <c r="J90" i="1" s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<sst xmlns="http://schemas.openxmlformats.org/spreadsheetml/2006/main" count="214" uniqueCount="169">
  <si>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</si>
  <si>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</si>
  <si>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</si>
  <si>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</si>
  <si>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</si>
  <si>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</si>
  <si>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</si>
  <si>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</si>
  <si>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</si>
  <si>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</si>
  <si>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</si>
  <si>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</si>
  <si>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</si>
  <si>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</si>
  <si>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</si>
  <si>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</si>
  <si>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</si>
  <si>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</si>
  <si>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</si>
  <si>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</si>
  <si>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</si>
  <si>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</si>
  <si>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</si>
  <si>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</si>
  <si>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</si>
  <si>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</si>
  <si>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</si>
  <si>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</si>
  <si>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</si>
  <si>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</si>
  <si>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</si>
  <si>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</si>
  <si>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</si>
  <si>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</si>
  <si>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</si>
  <si>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</si>
  <si>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</si>
  <si>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</si>
  <si>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</si>
  <si>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</si>
  <si>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</si>
  <si>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</si>
  <si>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</si>
  <si>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</si>
  <si>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</si>
  <si>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</si>
  <si>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</si>
  <si>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</si>
  <si>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</si>
  <si>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</si>
  <si>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</si>
  <si>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</si>
  <si>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</si>
  <si>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</si>
  <si>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</si>
  <si>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</si>
  <si>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</si>
  <si>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</si>
  <si>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</si>
  <si>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</si>
  <si>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</si>
  <si>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</si>
  <si>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</si>
  <si>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</si>
  <si>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</si>
  <si>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</si>
  <si>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</si>
  <si>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</si>
  <si>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</si>
  <si>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</si>
  <si>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</si>
  <si>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</si>
  <si>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</si>
  <si>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</si>
  <si>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</si>
  <si>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</si>
  <si>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</si>
  <si>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</si>
  <si>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</si>
  <si>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</si>
  <si>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</si>
  <si>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</si>
  <si>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</si>
  <si>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</si>
  <si>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</si>
  <si>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</si>
  <si>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</si>
  <si>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</si>
  <si>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</si>
  <si>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</si>
  <si>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</si>
  <si>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</si>
  <si>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</si>
  <si>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</si>
  <si>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</si>
  <si>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</si>
  <si>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</si>
  <si>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</si>
  <si>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</si>
  <si>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</si>
  <si>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</si>
  <si>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</si>
  <si>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</si>
  <si>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</si>
  <si>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</si>
  <si>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</si>
  <si>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</si>
  <si>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</si>
  <si>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</si>
  <si>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</si>
  <si>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</si>
  <si>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</si>
  <si>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</si>
  <si>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</si>
  <si>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</si>
  <si>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</si>
  <si>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</si>
  <si>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</si>
  <si>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</si>
  <si>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</si>
  <si>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</si>
  <si>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</si>
  <si>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</si>
  <si>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</si>
  <si>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</si>
  <si>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</si>
  <si>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</si>
  <si>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</si>
  <si>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</si>
  <si>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</si>
  <si>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</si>
  <si>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</si>
  <si>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</si>
  <si>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</si>
  <si>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</si>
  <si>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</si>
  <si>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</si>
  <si>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</si>
  <si>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</si>
  <si>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</si>
  <si>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</si>
  <si>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</si>
  <si>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</si>
  <si>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</si>
  <si>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</si>
  <si>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</si>
  <si>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</si>
  <si>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</si>
  <si>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</si>
  <si>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</si>
  <si>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</si>
  <si>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</si>
  <si>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</si>
  <si>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</si>
  <si>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</si>
  <si>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</si>
  <si>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</si>
  <si>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</si>
  <si>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</si>
  <si>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</si>
  <si>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</si>
  <si>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</si>
  <si>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</si>
  <si>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</si>
  <si>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Приложение № 3</t>
  </si>
  <si>
    <t>Перечень работ, услуг по управлению, содержанию и текущему ремонту общего имущества собственников помещений в многоквартирном доме № 2 по ул.Октябрьская, пгт.Ярега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</si>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</sst>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65" zoomScale="60" zoomScaleNormal="100" workbookViewId="0">
      <selection activeCell="E5" sqref="E5:J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164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89" t="s">
        <v>167</v>
      </c>
      <c r="F2" s="89"/>
      <c r="G2" s="89"/>
      <c r="H2" s="89"/>
      <c r="I2" s="89"/>
      <c r="J2" s="89"/>
    </row>
    <row r="3" spans="1:10" ht="13.5" customHeight="1" x14ac:dyDescent="0.25">
      <c r="A3" s="66"/>
      <c r="B3" s="66"/>
      <c r="D3" s="67"/>
      <c r="E3" s="89" t="s">
        <v>166</v>
      </c>
      <c r="F3" s="89"/>
      <c r="G3" s="89"/>
      <c r="H3" s="89"/>
      <c r="I3" s="89"/>
      <c r="J3" s="89"/>
    </row>
    <row r="4" spans="1:10" ht="4.5" hidden="1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168</v>
      </c>
      <c r="F5" s="89"/>
      <c r="G5" s="89"/>
      <c r="H5" s="89"/>
      <c r="I5" s="89"/>
      <c r="J5" s="89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t="3" customHeight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75" t="s">
        <v>0</v>
      </c>
      <c r="C10" s="75"/>
      <c r="D10" s="71" t="s">
        <v>92</v>
      </c>
      <c r="E10" s="72"/>
    </row>
    <row r="11" spans="1:10" ht="15" customHeight="1" x14ac:dyDescent="0.25">
      <c r="B11" s="75" t="s">
        <v>1</v>
      </c>
      <c r="C11" s="75"/>
      <c r="D11" s="71" t="s">
        <v>163</v>
      </c>
      <c r="E11" s="72"/>
    </row>
    <row r="12" spans="1:10" x14ac:dyDescent="0.25">
      <c r="B12" s="75" t="s">
        <v>2</v>
      </c>
      <c r="C12" s="75"/>
      <c r="D12" s="71">
        <v>2</v>
      </c>
      <c r="E12" s="72"/>
    </row>
    <row r="13" spans="1:10" x14ac:dyDescent="0.25">
      <c r="B13" s="75" t="s">
        <v>3</v>
      </c>
      <c r="C13" s="75"/>
      <c r="D13" s="71">
        <v>1976</v>
      </c>
      <c r="E13" s="72"/>
    </row>
    <row r="14" spans="1:10" x14ac:dyDescent="0.25">
      <c r="B14" s="75" t="s">
        <v>4</v>
      </c>
      <c r="C14" s="75"/>
      <c r="D14" s="71" t="s">
        <v>93</v>
      </c>
      <c r="E14" s="72"/>
    </row>
    <row r="15" spans="1:10" x14ac:dyDescent="0.25">
      <c r="B15" s="75" t="s">
        <v>5</v>
      </c>
      <c r="C15" s="75"/>
      <c r="D15" s="71">
        <v>2</v>
      </c>
      <c r="E15" s="72"/>
    </row>
    <row r="16" spans="1:10" x14ac:dyDescent="0.25">
      <c r="B16" s="75" t="s">
        <v>6</v>
      </c>
      <c r="C16" s="75"/>
      <c r="D16" s="71">
        <v>2</v>
      </c>
      <c r="E16" s="72"/>
    </row>
    <row r="17" spans="1:10" x14ac:dyDescent="0.25">
      <c r="B17" s="75" t="s">
        <v>94</v>
      </c>
      <c r="C17" s="75"/>
      <c r="D17" s="71">
        <v>12</v>
      </c>
      <c r="E17" s="72"/>
    </row>
    <row r="18" spans="1:10" x14ac:dyDescent="0.25">
      <c r="B18" s="75" t="s">
        <v>7</v>
      </c>
      <c r="C18" s="75"/>
      <c r="D18" s="90">
        <v>489.7</v>
      </c>
      <c r="E18" s="91"/>
    </row>
    <row r="19" spans="1:10" x14ac:dyDescent="0.25">
      <c r="B19" s="75" t="s">
        <v>57</v>
      </c>
      <c r="C19" s="75"/>
      <c r="D19" s="90">
        <v>489.7</v>
      </c>
      <c r="E19" s="91"/>
    </row>
    <row r="20" spans="1:10" ht="18.75" customHeight="1" x14ac:dyDescent="0.25">
      <c r="B20" s="75" t="s">
        <v>117</v>
      </c>
      <c r="C20" s="75"/>
      <c r="D20" s="80">
        <v>43.1</v>
      </c>
      <c r="E20" s="81"/>
    </row>
    <row r="21" spans="1:10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0" ht="31.5" customHeight="1" x14ac:dyDescent="0.25">
      <c r="A22" s="76" t="s">
        <v>165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9" customHeight="1" x14ac:dyDescent="0.25">
      <c r="B23" s="8"/>
      <c r="C23" s="1"/>
      <c r="D23" s="2"/>
      <c r="E23" s="2"/>
    </row>
    <row r="24" spans="1:10" ht="17.25" hidden="1" customHeight="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7" t="s">
        <v>70</v>
      </c>
      <c r="B28" s="78"/>
      <c r="C28" s="78"/>
      <c r="D28" s="78"/>
      <c r="E28" s="78"/>
      <c r="F28" s="78"/>
      <c r="G28" s="78"/>
      <c r="H28" s="79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43.1/100</f>
        <v>0.43099999999999999</v>
      </c>
      <c r="G29" s="21">
        <f>F29*E29</f>
        <v>20.687999999999999</v>
      </c>
      <c r="H29" s="16">
        <v>435.32</v>
      </c>
      <c r="I29" s="21">
        <f>H29*G29</f>
        <v>9005.9001599999992</v>
      </c>
      <c r="J29" s="21">
        <f>I29/12/489.7</f>
        <v>1.5325539718194814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43.1/100</f>
        <v>0.43099999999999999</v>
      </c>
      <c r="G30" s="21">
        <f t="shared" ref="G30:G35" si="0">F30*E30</f>
        <v>5.1719999999999997</v>
      </c>
      <c r="H30" s="16">
        <v>643.5</v>
      </c>
      <c r="I30" s="21">
        <f>H30*G30</f>
        <v>3328.1819999999998</v>
      </c>
      <c r="J30" s="21">
        <f t="shared" ref="J30:J90" si="1">I30/12/489.7</f>
        <v>0.56636410046967534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5.0066026819140977E-2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4.2570281124497991E-4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6.232795589136207E-3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2.0946157511401542E-3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2.1281396773534817E-2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0.15009189299571168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185.9/1000</f>
        <v>0.18590000000000001</v>
      </c>
      <c r="G39" s="39">
        <f>F39*E39</f>
        <v>9.6668000000000003</v>
      </c>
      <c r="H39" s="16">
        <v>365.26</v>
      </c>
      <c r="I39" s="21">
        <f t="shared" ref="I39" si="4">H39*G39</f>
        <v>3530.895368</v>
      </c>
      <c r="J39" s="21">
        <f t="shared" si="1"/>
        <v>0.60086028316656459</v>
      </c>
    </row>
    <row r="40" spans="1:10" ht="22.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1524.4/1000</f>
        <v>1.5244000000000002</v>
      </c>
      <c r="G40" s="39">
        <f>F40*E40</f>
        <v>9.1464000000000016</v>
      </c>
      <c r="H40" s="16">
        <v>220.16</v>
      </c>
      <c r="I40" s="21">
        <f t="shared" si="3"/>
        <v>2013.6714240000003</v>
      </c>
      <c r="J40" s="21">
        <f t="shared" si="1"/>
        <v>0.34267092505615687</v>
      </c>
    </row>
    <row r="41" spans="1:10" ht="16.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1.5244000000000002</v>
      </c>
      <c r="G41" s="26">
        <f>F41</f>
        <v>1.5244000000000002</v>
      </c>
      <c r="H41" s="16">
        <v>4265.5600000000004</v>
      </c>
      <c r="I41" s="21">
        <f t="shared" si="3"/>
        <v>6502.4196640000018</v>
      </c>
      <c r="J41" s="21">
        <f t="shared" si="1"/>
        <v>1.1065311524062356</v>
      </c>
    </row>
    <row r="42" spans="1:10" ht="15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75.4/1000</f>
        <v>7.5400000000000009E-2</v>
      </c>
      <c r="G42" s="39">
        <f>F42*E42</f>
        <v>0.45240000000000002</v>
      </c>
      <c r="H42" s="16">
        <v>365.26</v>
      </c>
      <c r="I42" s="21">
        <f t="shared" si="3"/>
        <v>165.24362400000001</v>
      </c>
      <c r="J42" s="21">
        <f t="shared" si="1"/>
        <v>2.8119873391872576E-2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4.5980532298686268E-2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0.20278912259206319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26.1/1000</f>
        <v>2.6100000000000002E-2</v>
      </c>
      <c r="G46" s="26">
        <f>F46*E46</f>
        <v>1.3572000000000002</v>
      </c>
      <c r="H46" s="26">
        <v>495.36</v>
      </c>
      <c r="I46" s="21">
        <f t="shared" si="5"/>
        <v>672.30259200000012</v>
      </c>
      <c r="J46" s="21">
        <f t="shared" si="1"/>
        <v>0.11440722074739638</v>
      </c>
    </row>
    <row r="47" spans="1:10" s="31" customFormat="1" ht="32.25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2.6100000000000002E-2</v>
      </c>
      <c r="G47" s="26">
        <f>F47*E47</f>
        <v>0.78300000000000003</v>
      </c>
      <c r="H47" s="26">
        <v>2969.63</v>
      </c>
      <c r="I47" s="21">
        <f t="shared" si="5"/>
        <v>2325.2202900000002</v>
      </c>
      <c r="J47" s="21">
        <f t="shared" si="1"/>
        <v>0.39568788544006539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1.5244000000000002</v>
      </c>
      <c r="G48" s="26">
        <f>F48*E48</f>
        <v>9.1464000000000016</v>
      </c>
      <c r="H48" s="26">
        <v>62.54</v>
      </c>
      <c r="I48" s="21">
        <f t="shared" si="5"/>
        <v>572.0158560000001</v>
      </c>
      <c r="J48" s="21">
        <f t="shared" si="1"/>
        <v>9.7341204819277133E-2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2.6100000000000002E-2</v>
      </c>
      <c r="G49" s="26">
        <f>F49*E49</f>
        <v>0.78300000000000003</v>
      </c>
      <c r="H49" s="26">
        <v>605.44000000000005</v>
      </c>
      <c r="I49" s="21">
        <f t="shared" si="5"/>
        <v>474.05952000000008</v>
      </c>
      <c r="J49" s="21">
        <f t="shared" si="1"/>
        <v>8.0671758219317963E-2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4.8783268667891913E-2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2.6100000000000002E-2</v>
      </c>
      <c r="G51" s="26">
        <f>F51*E51</f>
        <v>0.78300000000000003</v>
      </c>
      <c r="H51" s="26">
        <v>8195.89</v>
      </c>
      <c r="I51" s="21">
        <f t="shared" si="5"/>
        <v>6417.3818700000002</v>
      </c>
      <c r="J51" s="21">
        <f t="shared" si="1"/>
        <v>1.0920600827036961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7.5400000000000009E-2</v>
      </c>
      <c r="G52" s="39">
        <f>F52*E52</f>
        <v>0.45240000000000002</v>
      </c>
      <c r="H52" s="26">
        <v>2969.63</v>
      </c>
      <c r="I52" s="21">
        <f t="shared" si="5"/>
        <v>1343.4606120000001</v>
      </c>
      <c r="J52" s="21">
        <f t="shared" si="1"/>
        <v>0.22861966714314891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0.90976618337757809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0.90976618337757809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387.9/1000</f>
        <v>0.38789999999999997</v>
      </c>
      <c r="G57" s="30">
        <f>F57*E57</f>
        <v>0.77579999999999993</v>
      </c>
      <c r="H57" s="38">
        <f>1007.66</f>
        <v>1007.66</v>
      </c>
      <c r="I57" s="21">
        <f t="shared" si="3"/>
        <v>781.74262799999985</v>
      </c>
      <c r="J57" s="21">
        <f t="shared" si="1"/>
        <v>0.13303087400449251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31.4/100</f>
        <v>0.314</v>
      </c>
      <c r="G58" s="30">
        <f t="shared" ref="G58:G69" si="6">F58*E58</f>
        <v>0.628</v>
      </c>
      <c r="H58" s="38">
        <v>104.22</v>
      </c>
      <c r="I58" s="21">
        <f t="shared" ref="I58" si="7">H58*G58</f>
        <v>65.450159999999997</v>
      </c>
      <c r="J58" s="21">
        <f t="shared" si="1"/>
        <v>1.1137798652236063E-2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3.387625076577497E-3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489.7/1000</f>
        <v>0.48969999999999997</v>
      </c>
      <c r="G60" s="30">
        <f t="shared" si="6"/>
        <v>0.97939999999999994</v>
      </c>
      <c r="H60" s="38">
        <v>829.46</v>
      </c>
      <c r="I60" s="21">
        <f t="shared" ref="I60" si="9">H60*G60</f>
        <v>812.37312399999996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320.1/1000</f>
        <v>0.3201</v>
      </c>
      <c r="G61" s="30">
        <f t="shared" si="6"/>
        <v>0.64019999999999999</v>
      </c>
      <c r="H61" s="38">
        <f>1770.28</f>
        <v>1770.28</v>
      </c>
      <c r="I61" s="21">
        <f t="shared" ref="I61:I62" si="10">H61*G61</f>
        <v>1133.3332559999999</v>
      </c>
      <c r="J61" s="21">
        <f t="shared" si="1"/>
        <v>0.19286182969164795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0.3201</v>
      </c>
      <c r="G62" s="30">
        <f t="shared" si="6"/>
        <v>0.96029999999999993</v>
      </c>
      <c r="H62" s="38">
        <f>1770.28</f>
        <v>1770.28</v>
      </c>
      <c r="I62" s="21">
        <f t="shared" si="10"/>
        <v>1699.9998839999998</v>
      </c>
      <c r="J62" s="21">
        <f t="shared" si="1"/>
        <v>0.28929274453747189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5.4225308011707857E-2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2.8061636376012524E-2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0.3201</v>
      </c>
      <c r="G65" s="30">
        <f t="shared" si="6"/>
        <v>0.64019999999999999</v>
      </c>
      <c r="H65" s="38">
        <f>1770.28</f>
        <v>1770.28</v>
      </c>
      <c r="I65" s="21">
        <f t="shared" si="11"/>
        <v>1133.3332559999999</v>
      </c>
      <c r="J65" s="21">
        <f t="shared" si="1"/>
        <v>0.19286182969164795</v>
      </c>
    </row>
    <row r="66" spans="1:10" s="31" customFormat="1" ht="18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0.3201</v>
      </c>
      <c r="G66" s="30">
        <f t="shared" si="6"/>
        <v>0.64019999999999999</v>
      </c>
      <c r="H66" s="38">
        <f>1770.28</f>
        <v>1770.28</v>
      </c>
      <c r="I66" s="21">
        <f t="shared" si="11"/>
        <v>1133.3332559999999</v>
      </c>
      <c r="J66" s="21">
        <f t="shared" si="1"/>
        <v>0.19286182969164795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140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1.0012660812742495</v>
      </c>
    </row>
    <row r="68" spans="1:10" s="31" customFormat="1" ht="51" x14ac:dyDescent="0.25">
      <c r="A68" s="46" t="s">
        <v>141</v>
      </c>
      <c r="B68" s="47" t="s">
        <v>142</v>
      </c>
      <c r="C68" s="48" t="s">
        <v>143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1.4342658770675925</v>
      </c>
    </row>
    <row r="69" spans="1:10" s="31" customFormat="1" ht="25.5" x14ac:dyDescent="0.25">
      <c r="A69" s="49" t="s">
        <v>144</v>
      </c>
      <c r="B69" s="50" t="s">
        <v>145</v>
      </c>
      <c r="C69" s="51" t="s">
        <v>36</v>
      </c>
      <c r="D69" s="32" t="s">
        <v>131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0.14382315703491935</v>
      </c>
    </row>
    <row r="70" spans="1:10" s="31" customFormat="1" ht="15" customHeight="1" x14ac:dyDescent="0.25">
      <c r="A70" s="85" t="s">
        <v>24</v>
      </c>
      <c r="B70" s="85"/>
      <c r="C70" s="85"/>
      <c r="D70" s="85"/>
      <c r="E70" s="85"/>
      <c r="F70" s="85"/>
      <c r="G70" s="85"/>
      <c r="H70" s="85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147</v>
      </c>
      <c r="C71" s="26" t="s">
        <v>25</v>
      </c>
      <c r="D71" s="52" t="s">
        <v>26</v>
      </c>
      <c r="E71" s="26">
        <v>1</v>
      </c>
      <c r="F71" s="30">
        <f>387.9/100*0.3</f>
        <v>1.1636999999999997</v>
      </c>
      <c r="G71" s="30">
        <f>F71*E71</f>
        <v>1.1636999999999997</v>
      </c>
      <c r="H71" s="38">
        <v>2207.33</v>
      </c>
      <c r="I71" s="39">
        <f t="shared" si="3"/>
        <v>2568.6699209999992</v>
      </c>
      <c r="J71" s="21">
        <f t="shared" si="1"/>
        <v>0.43711624821319162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0.68259818936764005</v>
      </c>
    </row>
    <row r="73" spans="1:10" s="31" customFormat="1" ht="16.5" customHeight="1" x14ac:dyDescent="0.25">
      <c r="A73" s="85" t="s">
        <v>27</v>
      </c>
      <c r="B73" s="85"/>
      <c r="C73" s="85"/>
      <c r="D73" s="85"/>
      <c r="E73" s="85"/>
      <c r="F73" s="85"/>
      <c r="G73" s="85"/>
      <c r="H73" s="85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2017/100</f>
        <v>20.170000000000002</v>
      </c>
      <c r="G74" s="30">
        <f>F74*E74</f>
        <v>20.170000000000002</v>
      </c>
      <c r="H74" s="38">
        <f>301.51</f>
        <v>301.51</v>
      </c>
      <c r="I74" s="39">
        <f t="shared" si="13"/>
        <v>6081.4567000000006</v>
      </c>
      <c r="J74" s="21">
        <f t="shared" si="1"/>
        <v>1.0348949526921245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2017/1000</f>
        <v>2.0169999999999999</v>
      </c>
      <c r="G75" s="30">
        <f>F75*E75</f>
        <v>2.0169999999999999</v>
      </c>
      <c r="H75" s="38">
        <f>211.51</f>
        <v>211.51</v>
      </c>
      <c r="I75" s="39">
        <f t="shared" si="13"/>
        <v>426.61566999999997</v>
      </c>
      <c r="J75" s="21">
        <f t="shared" si="1"/>
        <v>7.2598133210809337E-2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320/100</f>
        <v>3.2</v>
      </c>
      <c r="G76" s="30">
        <f>F76*E76</f>
        <v>3.2</v>
      </c>
      <c r="H76" s="38">
        <f>2656.1</f>
        <v>2656.1</v>
      </c>
      <c r="I76" s="39">
        <f t="shared" si="13"/>
        <v>8499.52</v>
      </c>
      <c r="J76" s="21">
        <f t="shared" si="1"/>
        <v>1.4463821387243894</v>
      </c>
    </row>
    <row r="77" spans="1:10" s="31" customFormat="1" ht="24" customHeight="1" x14ac:dyDescent="0.25">
      <c r="A77" s="32" t="s">
        <v>148</v>
      </c>
      <c r="B77" s="35" t="s">
        <v>149</v>
      </c>
      <c r="C77" s="32" t="s">
        <v>150</v>
      </c>
      <c r="D77" s="32" t="s">
        <v>151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0.14535429855013274</v>
      </c>
    </row>
    <row r="78" spans="1:10" s="31" customFormat="1" ht="29.25" customHeight="1" x14ac:dyDescent="0.25">
      <c r="A78" s="49" t="s">
        <v>152</v>
      </c>
      <c r="B78" s="50" t="s">
        <v>153</v>
      </c>
      <c r="C78" s="51" t="s">
        <v>154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4.346879041590089E-2</v>
      </c>
    </row>
    <row r="79" spans="1:10" s="31" customFormat="1" ht="27.75" customHeight="1" x14ac:dyDescent="0.25">
      <c r="A79" s="26"/>
      <c r="B79" s="53" t="s">
        <v>157</v>
      </c>
      <c r="C79" s="26" t="s">
        <v>155</v>
      </c>
      <c r="D79" s="26">
        <v>12</v>
      </c>
      <c r="E79" s="26">
        <f>12</f>
        <v>12</v>
      </c>
      <c r="F79" s="30">
        <f>D18</f>
        <v>489.7</v>
      </c>
      <c r="G79" s="30">
        <f>F79*E79</f>
        <v>5876.4</v>
      </c>
      <c r="H79" s="30">
        <f>0.66+0.65+0.99+0.81</f>
        <v>3.11</v>
      </c>
      <c r="I79" s="39">
        <f t="shared" si="14"/>
        <v>18275.603999999999</v>
      </c>
      <c r="J79" s="21">
        <f t="shared" si="1"/>
        <v>3.11</v>
      </c>
    </row>
    <row r="80" spans="1:10" s="31" customFormat="1" ht="16.5" customHeight="1" x14ac:dyDescent="0.25">
      <c r="A80" s="86" t="s">
        <v>71</v>
      </c>
      <c r="B80" s="87"/>
      <c r="C80" s="87"/>
      <c r="D80" s="87"/>
      <c r="E80" s="87"/>
      <c r="F80" s="87"/>
      <c r="G80" s="87"/>
      <c r="H80" s="88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88/10</f>
        <v>8.8000000000000007</v>
      </c>
      <c r="G81" s="30">
        <f t="shared" ref="G81:G85" si="16">F81</f>
        <v>8.8000000000000007</v>
      </c>
      <c r="H81" s="30">
        <v>14.17</v>
      </c>
      <c r="I81" s="39">
        <f t="shared" si="14"/>
        <v>124.69600000000001</v>
      </c>
      <c r="J81" s="21">
        <f t="shared" si="1"/>
        <v>2.1219794431965151E-2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36</v>
      </c>
      <c r="G82" s="30">
        <f t="shared" si="16"/>
        <v>36</v>
      </c>
      <c r="H82" s="30">
        <v>7.5</v>
      </c>
      <c r="I82" s="39">
        <f t="shared" si="14"/>
        <v>270</v>
      </c>
      <c r="J82" s="21">
        <f t="shared" si="1"/>
        <v>4.5946497855830104E-2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2.8936083316316114E-2</v>
      </c>
    </row>
    <row r="84" spans="1:12" s="31" customFormat="1" ht="66.7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42</v>
      </c>
      <c r="G84" s="30">
        <f t="shared" si="16"/>
        <v>42</v>
      </c>
      <c r="H84" s="30">
        <v>21.67</v>
      </c>
      <c r="I84" s="39">
        <f t="shared" si="14"/>
        <v>910.1400000000001</v>
      </c>
      <c r="J84" s="21">
        <f t="shared" si="1"/>
        <v>0.15488053910557487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0.50030630998570558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37100</v>
      </c>
      <c r="J86" s="21">
        <f t="shared" si="1"/>
        <v>6.3133891498196171</v>
      </c>
    </row>
    <row r="87" spans="1:12" s="31" customFormat="1" ht="19.5" customHeight="1" x14ac:dyDescent="0.25">
      <c r="A87" s="82" t="s">
        <v>37</v>
      </c>
      <c r="B87" s="83"/>
      <c r="C87" s="83"/>
      <c r="D87" s="83"/>
      <c r="E87" s="83"/>
      <c r="F87" s="83"/>
      <c r="G87" s="83"/>
      <c r="H87" s="83"/>
      <c r="I87" s="39">
        <f>I85+I84+I83+I82+I81+I79+I78+I77+I76+I75+I74+I72+I71+I69+I68+I67+I66+I65+I64+I63+I62+I61+I60+I59+I58+I57+I54+I53+I52+I51+I50+I49+I48+I47+I46+I44+I43+I42+I41+I40+I39+I36+I35+I34+I33+I32+I31+I30+I29</f>
        <v>117952.20407499996</v>
      </c>
      <c r="J87" s="21">
        <f t="shared" si="1"/>
        <v>20.072187746749705</v>
      </c>
    </row>
    <row r="88" spans="1:12" s="31" customFormat="1" ht="17.25" customHeight="1" x14ac:dyDescent="0.25">
      <c r="A88" s="82" t="s">
        <v>38</v>
      </c>
      <c r="B88" s="83"/>
      <c r="C88" s="83"/>
      <c r="D88" s="83"/>
      <c r="E88" s="83"/>
      <c r="F88" s="83"/>
      <c r="G88" s="83"/>
      <c r="H88" s="83"/>
      <c r="I88" s="39">
        <f>I86</f>
        <v>37100</v>
      </c>
      <c r="J88" s="21">
        <f t="shared" si="1"/>
        <v>6.3133891498196171</v>
      </c>
    </row>
    <row r="89" spans="1:12" s="31" customFormat="1" x14ac:dyDescent="0.25">
      <c r="A89" s="82" t="s">
        <v>156</v>
      </c>
      <c r="B89" s="83"/>
      <c r="C89" s="83"/>
      <c r="D89" s="83"/>
      <c r="E89" s="83"/>
      <c r="F89" s="83"/>
      <c r="G89" s="83"/>
      <c r="H89" s="83"/>
      <c r="I89" s="39">
        <f>(I88+I87)*0.05</f>
        <v>7752.6102037499986</v>
      </c>
      <c r="J89" s="21">
        <f t="shared" si="1"/>
        <v>1.319278844828466</v>
      </c>
    </row>
    <row r="90" spans="1:12" s="31" customFormat="1" x14ac:dyDescent="0.25">
      <c r="A90" s="82" t="s">
        <v>47</v>
      </c>
      <c r="B90" s="83"/>
      <c r="C90" s="83"/>
      <c r="D90" s="83"/>
      <c r="E90" s="83"/>
      <c r="F90" s="83"/>
      <c r="G90" s="83"/>
      <c r="H90" s="83"/>
      <c r="I90" s="39">
        <f>I89+I88+I87</f>
        <v>162804.81427874995</v>
      </c>
      <c r="J90" s="21">
        <f t="shared" si="1"/>
        <v>27.70485574139779</v>
      </c>
    </row>
    <row r="91" spans="1:12" s="31" customFormat="1" x14ac:dyDescent="0.25">
      <c r="A91" s="82" t="s">
        <v>39</v>
      </c>
      <c r="B91" s="83"/>
      <c r="C91" s="83"/>
      <c r="D91" s="83"/>
      <c r="E91" s="83"/>
      <c r="F91" s="83"/>
      <c r="G91" s="83"/>
      <c r="H91" s="83"/>
      <c r="I91" s="63">
        <f>I90/12/F79</f>
        <v>27.70485574139779</v>
      </c>
      <c r="J91" s="64"/>
      <c r="K91" s="65"/>
      <c r="L91" s="65"/>
    </row>
    <row r="92" spans="1:12" s="31" customFormat="1" ht="34.5" customHeight="1" x14ac:dyDescent="0.25">
      <c r="A92" s="84" t="s">
        <v>48</v>
      </c>
      <c r="B92" s="84"/>
      <c r="C92" s="84"/>
      <c r="D92" s="84"/>
      <c r="E92" s="84"/>
      <c r="F92" s="84"/>
      <c r="G92" s="84"/>
      <c r="H92" s="84"/>
      <c r="I92" s="84"/>
      <c r="J92" s="84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</sheetData>
  <mergeCells count="45">
    <mergeCell ref="A37:H37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A28:H28"/>
    <mergeCell ref="B20:C20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80:H80"/>
    <mergeCell ref="A45:H45"/>
    <mergeCell ref="A38:H38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A1:B1"/>
    <mergeCell ref="D1:J1"/>
    <mergeCell ref="D10:E10"/>
    <mergeCell ref="D11:E11"/>
    <mergeCell ref="A21:J21"/>
    <mergeCell ref="E2:J2"/>
    <mergeCell ref="E3:J3"/>
    <mergeCell ref="E5:J5"/>
    <mergeCell ref="B10:C10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2021-08-12T08:50:50Z</dcterms:modified>
</cp:coreProperties>
</file>